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79E30E52-9156-4B3F-839D-0D9E46A6A90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astiqacucak " sheetId="24" r:id="rId1"/>
  </sheets>
  <definedNames>
    <definedName name="_xlnm.Print_Area" localSheetId="0">'Hastiqacucak '!$A$1:$E$21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6" i="24" l="1"/>
  <c r="E15" i="24"/>
  <c r="E17" i="24" s="1"/>
  <c r="E14" i="24"/>
  <c r="E13" i="24"/>
  <c r="E12" i="24"/>
  <c r="C17" i="24" l="1"/>
</calcChain>
</file>

<file path=xl/sharedStrings.xml><?xml version="1.0" encoding="utf-8"?>
<sst xmlns="http://schemas.openxmlformats.org/spreadsheetml/2006/main" count="22" uniqueCount="22">
  <si>
    <t>Հաստիքների անվանումը</t>
  </si>
  <si>
    <t>հ/հ</t>
  </si>
  <si>
    <t>Հաստիքների քանակը</t>
  </si>
  <si>
    <t>դրամ</t>
  </si>
  <si>
    <t>ԸՆԴԱՄԵՆԸ</t>
  </si>
  <si>
    <t>Երևանի քաղաքապետի</t>
  </si>
  <si>
    <t>ՀԱՍՏԻՔԱՑՈՒՑԱԿԸ ԵՎ ՊԱՇՏՈՆԱՅԻՆ ԴՐՈՒՅՔԱՉԱՓԵՐԸ</t>
  </si>
  <si>
    <t>Գլխավոր հաշվապահ</t>
  </si>
  <si>
    <t xml:space="preserve">Տնօրեն </t>
  </si>
  <si>
    <t xml:space="preserve">Գրադարանավար </t>
  </si>
  <si>
    <t xml:space="preserve">Հավաքարար </t>
  </si>
  <si>
    <t>Հաստիքի ամսական պաշտոնային դրույքաչափը</t>
  </si>
  <si>
    <t xml:space="preserve">Մեթոդիստ գրադարանավար </t>
  </si>
  <si>
    <t xml:space="preserve">«ԵՐԵՎԱՆԻ ԱՎԱՆ ՀԱՄԱՅՔԻ ԹԻՎ 1 ԳՐԱԴԱՐԱՆ» 
ՀԱՄԱՅՆՔԱՅԻՆ ՈՉ ԱՌԵՎՏՐԱՅԻՆ ԿԱԶՄԱԿԵՐՊՈՒԹՅԱՆ </t>
  </si>
  <si>
    <t>Ընդամենը
 ամսական աշխատավարձը</t>
  </si>
  <si>
    <t xml:space="preserve">Հաստատված է </t>
  </si>
  <si>
    <t>հ. __________- Ա որոշմամբ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</si>
  <si>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</si>
  <si>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>ԵՐԵՎԱՆԻ ՔԱՂԱՔԱՊԵՏ՝</t>
  </si>
  <si>
    <t>_____. _____. 2025 թ.</t>
  </si>
  <si>
    <t>ՏԻԳՐԱՆ ԱՎԻՆՅԱՆ</t>
  </si>
  <si>
    <t xml:space="preserve">Հավելված 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</si>
</sst>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0"/>
      <name val="Arial"/>
      <charset val="204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  <charset val="204"/>
    </font>
    <font>
      <sz val="10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i/>
      <sz val="10"/>
      <name val="GHEA Grapalat"/>
      <family val="3"/>
    </font>
    <font>
      <sz val="8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2" fillId="0" borderId="0"/>
  </cellStyleXfs>
  <cellXfs count="39">
    <xf numFmtId="0" fontId="0" fillId="0" borderId="0" xfId="0"/>
    <xf numFmtId="0" fontId="5" fillId="0" borderId="0" xfId="0" applyFont="1" applyAlignment="1">
      <alignment horizontal="center" vertical="center"/>
    </xf>
    <xf numFmtId="0" fontId="6" fillId="0" borderId="0" xfId="3" applyFont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left"/>
    </xf>
    <xf numFmtId="0" fontId="6" fillId="0" borderId="1" xfId="0" applyFont="1" applyBorder="1" applyAlignment="1">
      <alignment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right" vertical="center" wrapText="1"/>
    </xf>
    <xf numFmtId="164" fontId="5" fillId="0" borderId="0" xfId="0" applyNumberFormat="1" applyFont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3" applyFont="1" applyAlignment="1">
      <alignment horizontal="right" vertical="center"/>
    </xf>
    <xf numFmtId="0" fontId="5" fillId="0" borderId="0" xfId="0" applyFont="1" applyAlignment="1" applyProtection="1">
      <alignment horizontal="right" vertical="center"/>
      <protection locked="0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left" vertical="center"/>
      <protection hidden="1"/>
    </xf>
    <xf numFmtId="0" fontId="5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left" vertic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10" fillId="0" borderId="0" xfId="0" applyFont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left"/>
      <protection hidden="1"/>
    </xf>
    <xf numFmtId="0" fontId="6" fillId="0" borderId="0" xfId="0" applyFont="1" applyProtection="1"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3" applyFont="1" applyAlignment="1">
      <alignment horizontal="right" vertical="center"/>
    </xf>
  </cellXfs>
  <cellStyles count="5">
    <cellStyle name="Normal" xfId="0" builtinId="0"/>
    <cellStyle name="Normal 2" xfId="1" xr:uid="{00000000-0005-0000-0000-000001000000}"/>
    <cellStyle name="Normal 6" xfId="2" xr:uid="{00000000-0005-0000-0000-000002000000}"/>
    <cellStyle name="Normal 6 2" xfId="4" xr:uid="{00000000-0005-0000-0000-000003000000}"/>
    <cellStyle name="Normal_Sheet1" xfId="3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Z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SgBhAG4AIAAzADAAIAAyADAAMgA1ACAANQA6ADAAOAAgAFAATQAAAAAAAAAAAAAAAAAAAAAAAAAAAAAAAAAAAAAAAAAAAAAAAAAAAAAAAAAAAAAAAAAAAAAAAAAAAAAAAAAAAAAAAAAAAAAAAAAAAAAAAAAAAAAAAAAAAAAAAADpBwEABAAeABEACAAl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xMzAxMzA4MzdaMCMGCSqGSIb3DQEJBDEWBBRWrWXk7F2PCeiJXR15DTuJVRdsBjArBgsqhkiG9w0BCRACDDEcMBowGDAWBBRE5xMFRVajmd/v2Zzf5CvSbEm8HjANBgkqhkiG9w0BAQEFAASCAQBWZy32VsD6e06sw2mcYlG1QM7FlBWy/iFYPGH2RrTa0mThGF2OrT3uGqO9EJsnQcgrYkHaqsECZYtNPiE4k2woPVU25nFSN6VY//N63keH/lxu6uY0Zd6okWoUADMa+O3k4Ow07aS43H0qYxaiEckictnTLSh3swEhjAkWL161hIQiXVPxRFImKGkStXJX0aJMdBdcDo887TkgJTGrQ7qsWdHulK8lJiq2AXueSVbfunJQHgx+jnCN3BrinevQzxdDi5WsP012wUzjEP2X5LI5BheCdsyft0tK35NcGy5lHFiJep4LEo84R/OR1Dpdthk+OJBASNmtUUKEhhWg3G/p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20</xdr:row>
          <xdr:rowOff>0</xdr:rowOff>
        </xdr:from>
        <xdr:to>
          <xdr:col>4</xdr:col>
          <xdr:colOff>25400</xdr:colOff>
          <xdr:row>20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71D7E95E-769B-447A-B190-4A5EC8EA708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pageSetUpPr fitToPage="1"/>
  </sheetPr>
  <dimension ref="A1:N25"/>
  <sheetViews>
    <sheetView tabSelected="1" view="pageBreakPreview" topLeftCell="A10" zoomScaleNormal="100" zoomScaleSheetLayoutView="100" workbookViewId="0">
      <selection activeCell="C21" sqref="C21:D21"/>
    </sheetView>
  </sheetViews>
  <sheetFormatPr defaultColWidth="8.85546875" defaultRowHeight="17.25" x14ac:dyDescent="0.2"/>
  <cols>
    <col min="1" max="1" width="6.28515625" style="1" customWidth="1"/>
    <col min="2" max="2" width="60.140625" style="7" customWidth="1"/>
    <col min="3" max="3" width="19.28515625" style="7" customWidth="1"/>
    <col min="4" max="4" width="18.42578125" style="1" customWidth="1"/>
    <col min="5" max="5" width="24" style="1" customWidth="1"/>
    <col min="6" max="6" width="10.42578125" style="1" bestFit="1" customWidth="1"/>
    <col min="7" max="7" width="10.85546875" style="1" bestFit="1" customWidth="1"/>
    <col min="8" max="16384" width="8.85546875" style="1"/>
  </cols>
  <sheetData>
    <row r="1" spans="1:5" ht="20.25" customHeight="1" x14ac:dyDescent="0.2">
      <c r="B1" s="18"/>
      <c r="C1" s="18"/>
      <c r="D1" s="38" t="s">
        <v>21</v>
      </c>
      <c r="E1" s="38"/>
    </row>
    <row r="2" spans="1:5" ht="20.25" customHeight="1" x14ac:dyDescent="0.2">
      <c r="B2" s="18"/>
      <c r="C2" s="18"/>
      <c r="D2" s="38" t="s">
        <v>15</v>
      </c>
      <c r="E2" s="38"/>
    </row>
    <row r="3" spans="1:5" ht="20.25" customHeight="1" x14ac:dyDescent="0.2">
      <c r="B3" s="18"/>
      <c r="C3" s="18"/>
      <c r="D3" s="38" t="s">
        <v>5</v>
      </c>
      <c r="E3" s="38"/>
    </row>
    <row r="4" spans="1:5" ht="24.75" customHeight="1" x14ac:dyDescent="0.2">
      <c r="B4" s="18"/>
      <c r="C4" s="18"/>
      <c r="D4" s="19"/>
      <c r="E4" s="19" t="s">
        <v>19</v>
      </c>
    </row>
    <row r="5" spans="1:5" ht="20.25" customHeight="1" x14ac:dyDescent="0.2">
      <c r="B5" s="18"/>
      <c r="C5" s="18"/>
      <c r="D5" s="19"/>
      <c r="E5" s="19" t="s">
        <v>16</v>
      </c>
    </row>
    <row r="6" spans="1:5" ht="26.25" customHeight="1" x14ac:dyDescent="0.3">
      <c r="B6" s="2"/>
      <c r="C6" s="2"/>
      <c r="D6" s="2"/>
      <c r="E6" s="2"/>
    </row>
    <row r="7" spans="1:5" ht="42.6" customHeight="1" x14ac:dyDescent="0.2">
      <c r="A7" s="37" t="s">
        <v>13</v>
      </c>
      <c r="B7" s="37"/>
      <c r="C7" s="37"/>
      <c r="D7" s="37"/>
      <c r="E7" s="37"/>
    </row>
    <row r="8" spans="1:5" ht="22.15" customHeight="1" x14ac:dyDescent="0.2">
      <c r="A8" s="37" t="s">
        <v>6</v>
      </c>
      <c r="B8" s="37"/>
      <c r="C8" s="37"/>
      <c r="D8" s="37"/>
      <c r="E8" s="37"/>
    </row>
    <row r="9" spans="1:5" ht="19.5" customHeight="1" x14ac:dyDescent="0.3">
      <c r="A9" s="3"/>
      <c r="B9" s="4"/>
      <c r="C9" s="4"/>
      <c r="E9" s="13" t="s">
        <v>3</v>
      </c>
    </row>
    <row r="10" spans="1:5" s="8" customFormat="1" ht="79.5" customHeight="1" x14ac:dyDescent="0.2">
      <c r="A10" s="17" t="s">
        <v>1</v>
      </c>
      <c r="B10" s="17" t="s">
        <v>0</v>
      </c>
      <c r="C10" s="17" t="s">
        <v>2</v>
      </c>
      <c r="D10" s="17" t="s">
        <v>11</v>
      </c>
      <c r="E10" s="17" t="s">
        <v>14</v>
      </c>
    </row>
    <row r="11" spans="1:5" s="21" customFormat="1" ht="18" customHeight="1" x14ac:dyDescent="0.2">
      <c r="A11" s="20">
        <v>1</v>
      </c>
      <c r="B11" s="20">
        <v>2</v>
      </c>
      <c r="C11" s="20">
        <v>3</v>
      </c>
      <c r="D11" s="20">
        <v>4</v>
      </c>
      <c r="E11" s="20">
        <v>5</v>
      </c>
    </row>
    <row r="12" spans="1:5" ht="36" customHeight="1" x14ac:dyDescent="0.2">
      <c r="A12" s="11">
        <v>1</v>
      </c>
      <c r="B12" s="12" t="s">
        <v>8</v>
      </c>
      <c r="C12" s="15">
        <v>1</v>
      </c>
      <c r="D12" s="10">
        <v>192000</v>
      </c>
      <c r="E12" s="10">
        <f>C12*D12</f>
        <v>192000</v>
      </c>
    </row>
    <row r="13" spans="1:5" ht="36" customHeight="1" x14ac:dyDescent="0.2">
      <c r="A13" s="11">
        <v>2</v>
      </c>
      <c r="B13" s="12" t="s">
        <v>7</v>
      </c>
      <c r="C13" s="15">
        <v>1</v>
      </c>
      <c r="D13" s="10">
        <v>136000</v>
      </c>
      <c r="E13" s="10">
        <f>C13*D13</f>
        <v>136000</v>
      </c>
    </row>
    <row r="14" spans="1:5" ht="36" customHeight="1" x14ac:dyDescent="0.2">
      <c r="A14" s="11">
        <v>3</v>
      </c>
      <c r="B14" s="12" t="s">
        <v>12</v>
      </c>
      <c r="C14" s="15">
        <v>1</v>
      </c>
      <c r="D14" s="10">
        <v>143000</v>
      </c>
      <c r="E14" s="10">
        <f>C14*D14</f>
        <v>143000</v>
      </c>
    </row>
    <row r="15" spans="1:5" ht="36" customHeight="1" x14ac:dyDescent="0.2">
      <c r="A15" s="11">
        <v>4</v>
      </c>
      <c r="B15" s="12" t="s">
        <v>9</v>
      </c>
      <c r="C15" s="15">
        <v>3</v>
      </c>
      <c r="D15" s="10">
        <v>143000</v>
      </c>
      <c r="E15" s="10">
        <f>C15*D15</f>
        <v>429000</v>
      </c>
    </row>
    <row r="16" spans="1:5" ht="36" customHeight="1" x14ac:dyDescent="0.2">
      <c r="A16" s="11">
        <v>5</v>
      </c>
      <c r="B16" s="12" t="s">
        <v>10</v>
      </c>
      <c r="C16" s="15">
        <v>1</v>
      </c>
      <c r="D16" s="10">
        <v>119000</v>
      </c>
      <c r="E16" s="10">
        <f>C16*D16</f>
        <v>119000</v>
      </c>
    </row>
    <row r="17" spans="1:14" ht="36" customHeight="1" x14ac:dyDescent="0.2">
      <c r="A17" s="5"/>
      <c r="B17" s="5" t="s">
        <v>4</v>
      </c>
      <c r="C17" s="16">
        <f>SUM(C12:C16)</f>
        <v>7</v>
      </c>
      <c r="D17" s="6"/>
      <c r="E17" s="6">
        <f>SUM(E12:E16)</f>
        <v>1019000</v>
      </c>
      <c r="F17" s="9"/>
      <c r="G17" s="14"/>
    </row>
    <row r="18" spans="1:14" x14ac:dyDescent="0.2">
      <c r="F18" s="9"/>
      <c r="G18" s="14"/>
    </row>
    <row r="19" spans="1:14" s="24" customFormat="1" ht="40.5" customHeight="1" x14ac:dyDescent="0.2">
      <c r="A19" s="36" t="s">
        <v>17</v>
      </c>
      <c r="B19" s="36"/>
      <c r="C19" s="36"/>
      <c r="D19" s="36"/>
      <c r="E19" s="36"/>
      <c r="F19" s="22"/>
      <c r="G19" s="23"/>
      <c r="H19" s="22"/>
    </row>
    <row r="20" spans="1:14" s="24" customFormat="1" ht="25.5" customHeight="1" x14ac:dyDescent="0.2">
      <c r="A20" s="25"/>
      <c r="B20" s="25"/>
      <c r="C20" s="25"/>
      <c r="F20" s="23"/>
      <c r="G20" s="23"/>
    </row>
    <row r="21" spans="1:14" s="26" customFormat="1" ht="105.75" customHeight="1" x14ac:dyDescent="0.3">
      <c r="B21" s="33" t="s">
        <v>18</v>
      </c>
      <c r="C21" s="35"/>
      <c r="D21" s="35"/>
      <c r="E21" s="34" t="s">
        <v>20</v>
      </c>
      <c r="F21" s="28"/>
      <c r="G21" s="28"/>
      <c r="H21" s="28"/>
      <c r="I21" s="28"/>
      <c r="J21" s="28"/>
      <c r="K21" s="28"/>
      <c r="L21" s="28"/>
      <c r="M21" s="28"/>
      <c r="N21" s="28"/>
    </row>
    <row r="22" spans="1:14" s="26" customFormat="1" ht="12.75" customHeight="1" x14ac:dyDescent="0.2">
      <c r="B22" s="29"/>
      <c r="D22" s="31"/>
      <c r="E22" s="28"/>
      <c r="F22" s="28"/>
      <c r="G22" s="28"/>
      <c r="H22" s="28"/>
      <c r="I22" s="28"/>
      <c r="J22" s="28"/>
      <c r="K22" s="28"/>
      <c r="L22" s="28"/>
      <c r="M22" s="28"/>
      <c r="N22" s="28"/>
    </row>
    <row r="23" spans="1:14" s="26" customFormat="1" ht="27" customHeight="1" x14ac:dyDescent="0.2">
      <c r="B23" s="27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</row>
    <row r="24" spans="1:14" s="26" customFormat="1" ht="13.5" customHeight="1" x14ac:dyDescent="0.2">
      <c r="D24" s="31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r="25" spans="1:14" s="26" customFormat="1" x14ac:dyDescent="0.2">
      <c r="B25" s="32"/>
      <c r="D25" s="30"/>
      <c r="E25" s="28"/>
      <c r="F25" s="28"/>
      <c r="G25" s="28"/>
      <c r="H25" s="28"/>
      <c r="I25" s="28"/>
      <c r="J25" s="28"/>
      <c r="K25" s="28"/>
      <c r="L25" s="28"/>
      <c r="M25" s="28"/>
      <c r="N25" s="28"/>
    </row>
  </sheetData>
  <mergeCells count="7">
    <mergeCell ref="C21:D21"/>
    <mergeCell ref="A19:E19"/>
    <mergeCell ref="A7:E7"/>
    <mergeCell ref="A8:E8"/>
    <mergeCell ref="D1:E1"/>
    <mergeCell ref="D2:E2"/>
    <mergeCell ref="D3:E3"/>
  </mergeCells>
  <pageMargins left="0.15748031496062992" right="0.15748031496062992" top="0.15748031496062992" bottom="0.27559055118110237" header="0.15748031496062992" footer="0.15748031496062992"/>
  <pageSetup scale="83" orientation="portrait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20</xdr:row>
                <xdr:rowOff>0</xdr:rowOff>
              </from>
              <to>
                <xdr:col>4</xdr:col>
                <xdr:colOff>28575</xdr:colOff>
                <xdr:row>20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</vt:lpstr>
      <vt:lpstr>'Hastiqacucak '!Print_Area</vt:lpstr>
    </vt:vector>
  </TitlesOfParts>
  <Company>Armen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keywords>https://mul2.yerevan.am/tasks/2009287/oneclick?token=4ffbe1d5626f493c6e1f45e6b74d6c26</cp:keywords>
  <cp:lastModifiedBy>Lusine Petrosyan</cp:lastModifiedBy>
  <cp:lastPrinted>2025-01-21T10:52:21Z</cp:lastPrinted>
  <dcterms:created xsi:type="dcterms:W3CDTF">2001-09-02T08:43:23Z</dcterms:created>
  <dcterms:modified xsi:type="dcterms:W3CDTF">2025-01-30T13:07:20Z</dcterms:modified>
</cp:coreProperties>
</file>